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P17"/>
  <c r="D17"/>
  <c r="O17"/>
  <c r="R22"/>
  <c r="N22"/>
  <c r="E22"/>
  <c r="O22"/>
  <c r="F22"/>
  <c r="P22"/>
  <c r="D22"/>
  <c r="Q22"/>
  <c r="Q12"/>
  <c r="Q17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P12"/>
  <c r="H12"/>
  <c r="D12"/>
  <c r="F12"/>
  <c r="G39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<sst xmlns="http://schemas.openxmlformats.org/spreadsheetml/2006/main" count="114" uniqueCount="74">
  <si>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</si>
  <si>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</si>
  <si>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</si>
  <si>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Opava</t>
  </si>
  <si>
    <t>Datum:  </t>
  </si>
  <si>
    <t>26.2.2022</t>
  </si>
  <si>
    <t>Domácí</t>
  </si>
  <si>
    <t xml:space="preserve">TJ Opava 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</si>
  <si>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</si>
  <si>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</si>
  <si>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</si>
  <si>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</si>
  <si>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</si>
  <si>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</si>
  <si>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</si>
  <si>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</si>
  <si>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</si>
  <si>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</si>
  <si>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</si>
  <si>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</si>
  <si>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</si>
  <si>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</si>
  <si>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Talášek</t>
  </si>
  <si>
    <t>Michal</t>
  </si>
  <si>
    <t>Miroslav</t>
  </si>
  <si>
    <t>Bracek</t>
  </si>
  <si>
    <t>Baleka</t>
  </si>
  <si>
    <t>Petr</t>
  </si>
  <si>
    <t>František</t>
  </si>
  <si>
    <t>Slanina</t>
  </si>
  <si>
    <t>Fiala</t>
  </si>
  <si>
    <t>Luděk</t>
  </si>
  <si>
    <t>Jiří</t>
  </si>
  <si>
    <t>Basista</t>
  </si>
  <si>
    <t>Sigmund</t>
  </si>
  <si>
    <t>Maciej</t>
  </si>
  <si>
    <t>Jahn</t>
  </si>
  <si>
    <t>Axmann</t>
  </si>
  <si>
    <t>Milan</t>
  </si>
  <si>
    <t>Kamil</t>
  </si>
  <si>
    <t>Valíček</t>
  </si>
  <si>
    <t>Čulík</t>
  </si>
  <si>
    <t>Tomáš</t>
  </si>
  <si>
    <t>David</t>
  </si>
  <si>
    <t>Celkový výkon družstva  </t>
  </si>
  <si>
    <t>Vedoucí družstva         Jméno:</t>
  </si>
  <si>
    <t>Michal Blažek</t>
  </si>
  <si>
    <t>Bodový zisk</t>
  </si>
  <si>
    <t>Miroslav Sigmund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</si>
  <si>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</si>
  <si>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</si>
  <si>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</si>
  <si>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</si>
  <si>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</si>
  <si>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</si>
  <si>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</si>
  <si>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</si>
  <si>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</si>
  <si>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</si>
  <si>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</si>
  <si>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</si>
  <si>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</si>
  <si>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</si>
  <si>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</si>
  <si>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</si>
  <si>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</si>
  <si>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</si>
  <si>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</si>
  <si>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</si>
  <si>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</si>
  <si>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</si>
  <si>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</si>
  <si>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</si>
  <si>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26.2.2022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</si>
</sst>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70</v>
      </c>
      <c r="F8" s="12">
        <v>0</v>
      </c>
      <c r="G8" s="13">
        <f>IF(AND(ISBLANK(D8),ISBLANK(E8)),"",D8+E8)</f>
        <v>176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43</v>
      </c>
      <c r="P8" s="12">
        <v>1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54</v>
      </c>
      <c r="F9" s="18">
        <v>2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45</v>
      </c>
      <c r="P9" s="18">
        <v>2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63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43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26</v>
      </c>
      <c r="F11" s="23">
        <v>8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45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410</v>
      </c>
      <c r="E12" s="28">
        <f>IF(ISNUMBER($G12),SUM(E8:E11),"")</f>
        <v>213</v>
      </c>
      <c r="F12" s="28">
        <f>IF(ISNUMBER($G12),SUM(F8:F11),"")</f>
        <v>10</v>
      </c>
      <c r="G12" s="29">
        <f>IF(SUM($G8:$G11)+SUM($Q8:$Q11)&gt;0,SUM(G8:G11),"")</f>
        <v>623</v>
      </c>
      <c r="H12" s="27">
        <f>IF(ISNUMBER($G12),SUM(H8:H11),"")</f>
        <v>3</v>
      </c>
      <c r="I12" s="99"/>
      <c r="K12" s="96">
        <v>12344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176</v>
      </c>
      <c r="P12" s="28">
        <f>IF(ISNUMBER($G12),SUM(P8:P11),"")</f>
        <v>4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54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61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34</v>
      </c>
      <c r="P14" s="18">
        <v>1</v>
      </c>
      <c r="Q14" s="19">
        <f>IF(AND(ISBLANK(N14),ISBLANK(O14)),"",N14+O14)</f>
        <v>113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50</v>
      </c>
      <c r="F15" s="18">
        <v>2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102</v>
      </c>
      <c r="O15" s="18">
        <v>36</v>
      </c>
      <c r="P15" s="18">
        <v>3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36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72</v>
      </c>
      <c r="O16" s="23">
        <v>45</v>
      </c>
      <c r="P16" s="23">
        <v>1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201</v>
      </c>
      <c r="F17" s="28">
        <f>IF(ISNUMBER($G17),SUM(F13:F16),"")</f>
        <v>2</v>
      </c>
      <c r="G17" s="29">
        <f>IF(SUM($G13:$G16)+SUM($Q13:$Q16)&gt;0,SUM(G13:G16),"")</f>
        <v>589</v>
      </c>
      <c r="H17" s="27">
        <f>IF(ISNUMBER($G17),SUM(H13:H16),"")</f>
        <v>4</v>
      </c>
      <c r="I17" s="99"/>
      <c r="K17" s="96">
        <v>12006</v>
      </c>
      <c r="L17" s="97"/>
      <c r="M17" s="26" t="s">
        <v>18</v>
      </c>
      <c r="N17" s="27">
        <f>IF(ISNUMBER($G17),SUM(N13:N16),"")</f>
        <v>337</v>
      </c>
      <c r="O17" s="28">
        <f>IF(ISNUMBER($G17),SUM(O13:O16),"")</f>
        <v>159</v>
      </c>
      <c r="P17" s="28">
        <f>IF(ISNUMBER($G17),SUM(P13:P16),"")</f>
        <v>8</v>
      </c>
      <c r="Q17" s="29">
        <f>IF(SUM($G13:$G16)+SUM($Q13:$Q16)&gt;0,SUM(Q13:Q16),"")</f>
        <v>496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41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41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63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45</v>
      </c>
      <c r="F20" s="18">
        <v>4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44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44</v>
      </c>
      <c r="P21" s="23">
        <v>2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203</v>
      </c>
      <c r="F22" s="28">
        <f>IF(ISNUMBER($G22),SUM(F18:F21),"")</f>
        <v>6</v>
      </c>
      <c r="G22" s="29">
        <f>IF(SUM($G18:$G21)+SUM($Q18:$Q21)&gt;0,SUM(G18:G21),"")</f>
        <v>577</v>
      </c>
      <c r="H22" s="27">
        <f>IF(ISNUMBER($G22),SUM(H18:H21),"")</f>
        <v>2</v>
      </c>
      <c r="I22" s="99"/>
      <c r="K22" s="96">
        <v>19999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174</v>
      </c>
      <c r="P22" s="28">
        <f>IF(ISNUMBER($G22),SUM(P18:P21),"")</f>
        <v>5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5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32</v>
      </c>
      <c r="P23" s="12">
        <v>4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25</v>
      </c>
      <c r="F24" s="18">
        <v>4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34</v>
      </c>
      <c r="P24" s="18">
        <v>5</v>
      </c>
      <c r="Q24" s="19">
        <f>IF(AND(ISBLANK(N24),ISBLANK(O24)),"",N24+O24)</f>
        <v>116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43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88</v>
      </c>
      <c r="O25" s="18">
        <v>44</v>
      </c>
      <c r="P25" s="18">
        <v>1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45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43</v>
      </c>
      <c r="P26" s="23">
        <v>4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148</v>
      </c>
      <c r="F27" s="28">
        <f>IF(ISNUMBER($G27),SUM(F23:F26),"")</f>
        <v>10</v>
      </c>
      <c r="G27" s="29">
        <f>IF(SUM($G23:$G26)+SUM($Q23:$Q26)&gt;0,SUM(G23:G26),"")</f>
        <v>535</v>
      </c>
      <c r="H27" s="27">
        <f>IF(ISNUMBER($G27),SUM(H23:H26),"")</f>
        <v>3</v>
      </c>
      <c r="I27" s="99"/>
      <c r="K27" s="96">
        <v>9496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153</v>
      </c>
      <c r="P27" s="28">
        <f>IF(ISNUMBER($G27),SUM(P23:P26),"")</f>
        <v>14</v>
      </c>
      <c r="Q27" s="29">
        <f>IF(SUM($G23:$G26)+SUM($Q23:$Q26)&gt;0,SUM(Q23:Q26),"")</f>
        <v>513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27</v>
      </c>
      <c r="F28" s="12">
        <v>3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53</v>
      </c>
      <c r="P28" s="12">
        <v>3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54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43</v>
      </c>
      <c r="P29" s="18">
        <v>0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53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34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50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52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546</v>
      </c>
      <c r="H32" s="27">
        <f>IF(ISNUMBER($G32),SUM(H28:H31),"")</f>
        <v>2</v>
      </c>
      <c r="I32" s="99"/>
      <c r="K32" s="96">
        <v>8499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182</v>
      </c>
      <c r="P32" s="28">
        <f>IF(ISNUMBER($G32),SUM(P28:P31),"")</f>
        <v>5</v>
      </c>
      <c r="Q32" s="29">
        <f>IF(SUM($G28:$G31)+SUM($Q28:$Q31)&gt;0,SUM(Q28:Q31),"")</f>
        <v>552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43</v>
      </c>
      <c r="F33" s="12">
        <v>2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95</v>
      </c>
      <c r="O33" s="12">
        <v>52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3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62</v>
      </c>
      <c r="P34" s="18">
        <v>1</v>
      </c>
      <c r="Q34" s="19">
        <f>IF(AND(ISBLANK(N34),ISBLANK(O34)),"",N34+O34)</f>
        <v>152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51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105</v>
      </c>
      <c r="O35" s="18">
        <v>34</v>
      </c>
      <c r="P35" s="18">
        <v>0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41</v>
      </c>
      <c r="F36" s="23">
        <v>3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34</v>
      </c>
      <c r="P36" s="23">
        <v>3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189</v>
      </c>
      <c r="F37" s="28">
        <f>IF(ISNUMBER($G37),SUM(F33:F36),"")</f>
        <v>8</v>
      </c>
      <c r="G37" s="29">
        <f>IF(SUM($G33:$G36)+SUM($Q33:$Q36)&gt;0,SUM(G33:G36),"")</f>
        <v>574</v>
      </c>
      <c r="H37" s="27">
        <f>IF(ISNUMBER($G37),SUM(H33:H36),"")</f>
        <v>3</v>
      </c>
      <c r="I37" s="99"/>
      <c r="K37" s="96">
        <v>19284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182</v>
      </c>
      <c r="P37" s="28">
        <f>IF(ISNUMBER($G37),SUM(P33:P36),"")</f>
        <v>5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2306</v>
      </c>
      <c r="E39" s="34">
        <f>IF(ISNUMBER($G39),SUM(E12,E17,E22,E27,E32,E37),"")</f>
        <v>1138</v>
      </c>
      <c r="F39" s="34">
        <f>IF(ISNUMBER($G39),SUM(F12,F17,F22,F27,F32,F37),"")</f>
        <v>40</v>
      </c>
      <c r="G39" s="35">
        <f>IF(SUM($G$8:$G$37)+SUM($Q$8:$Q$37)&gt;0,SUM(G12,G17,G22,G27,G32,G37),"")</f>
        <v>3444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2201</v>
      </c>
      <c r="O39" s="34">
        <f>IF(ISNUMBER($G39),SUM(O12,O17,O22,O27,O32,O37),"")</f>
        <v>1026</v>
      </c>
      <c r="P39" s="34">
        <f>IF(ISNUMBER($G39),SUM(P12,P17,P22,P27,P32,P37),"")</f>
        <v>41</v>
      </c>
      <c r="Q39" s="35">
        <f>IF(SUM($G$8:$G$37)+SUM($Q$8:$Q$37)&gt;0,SUM(Q12,Q17,Q22,Q27,Q32,Q37),"")</f>
        <v>3227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Tatran Litovel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2022-02-26T18:59:41Z</dcterms:modified>
</cp:coreProperties>
</file>